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5" i="2"/>
  <c r="E24"/>
  <c r="E9"/>
  <c r="E10" s="1"/>
  <c r="D24"/>
  <c r="D9" s="1"/>
  <c r="D10" s="1"/>
  <c r="D25"/>
</calcChain>
</file>

<file path=xl/sharedStrings.xml><?xml version="1.0" encoding="utf-8"?>
<sst xmlns="http://schemas.openxmlformats.org/spreadsheetml/2006/main" count="61" uniqueCount="55">
  <si>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</si>
  <si>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</si>
  <si>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</si>
  <si>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</si>
  <si>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</si>
  <si>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</si>
  <si>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</si>
  <si>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</si>
  <si>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</si>
  <si>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</si>
  <si>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</si>
  <si>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</si>
  <si>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</si>
  <si>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</si>
  <si>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</si>
  <si>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</si>
  <si>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</si>
  <si>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</si>
  <si>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</si>
  <si>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</si>
  <si>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</si>
  <si>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</si>
  <si>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</si>
  <si>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</si>
  <si>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</si>
  <si>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</si>
  <si>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 xml:space="preserve">Изменение остатков средств </t>
  </si>
  <si>
    <t>И Т О Г О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</si>
  <si>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</si>
  <si>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</si>
  <si>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</si>
  <si>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</si>
  <si>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</si>
  <si>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</si>
  <si>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</si>
  <si>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</si>
  <si>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</si>
  <si>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</si>
  <si>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</si>
  <si>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</si>
  <si>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</si>
  <si>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</si>
  <si>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</si>
  <si>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</si>
  <si>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000 01 02 01 00 00 0000 710</t>
  </si>
  <si>
    <t>план</t>
  </si>
  <si>
    <t>факт</t>
  </si>
  <si>
    <t>Приложение № 14</t>
  </si>
  <si>
    <t>000 01 02 00 00 00 0000 810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</si>
  <si>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</si>
  <si>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</t>
  </si>
  <si>
    <t>000 01 03 00 00 00 0000 000</t>
  </si>
  <si>
    <t>"Об утверждении исполнения бюджета МО "Качугский район" за 2021 год "</t>
  </si>
  <si>
    <t>Источники финансирования дефицита бюджета МО "Качугский район" за 2021 год.</t>
  </si>
  <si>
    <t>к решению Думы муниципального района "Качугский район" №  119 от 18.03.2022 г.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</si>
</sst>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#,##0_ ;\-#,##0\ "/>
  </numFmts>
  <fonts count="22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6" fillId="0" borderId="0" xfId="0" applyFont="1" applyFill="1"/>
    <xf numFmtId="1" fontId="2" fillId="0" borderId="0" xfId="0" applyNumberFormat="1" applyFont="1" applyFill="1"/>
    <xf numFmtId="0" fontId="9" fillId="0" borderId="0" xfId="0" applyFont="1" applyFill="1"/>
    <xf numFmtId="1" fontId="2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 applyAlignment="1">
      <alignment horizontal="center" vertical="center"/>
    </xf>
    <xf numFmtId="1" fontId="10" fillId="0" borderId="0" xfId="0" applyNumberFormat="1" applyFont="1" applyFill="1"/>
    <xf numFmtId="1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0" fontId="13" fillId="0" borderId="0" xfId="0" applyFont="1" applyFill="1"/>
    <xf numFmtId="0" fontId="14" fillId="0" borderId="0" xfId="0" applyFont="1" applyFill="1"/>
    <xf numFmtId="1" fontId="13" fillId="0" borderId="0" xfId="0" applyNumberFormat="1" applyFont="1" applyFill="1"/>
    <xf numFmtId="1" fontId="13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3" fontId="8" fillId="2" borderId="4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4" fontId="8" fillId="0" borderId="1" xfId="1" applyFont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left" vertical="top" wrapText="1"/>
    </xf>
    <xf numFmtId="3" fontId="15" fillId="2" borderId="4" xfId="0" applyNumberFormat="1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left" vertical="top" wrapText="1"/>
    </xf>
    <xf numFmtId="3" fontId="18" fillId="0" borderId="1" xfId="0" applyNumberFormat="1" applyFont="1" applyBorder="1" applyAlignment="1">
      <alignment horizontal="center" vertical="center" wrapText="1"/>
    </xf>
    <xf numFmtId="164" fontId="18" fillId="0" borderId="1" xfId="1" applyFont="1" applyBorder="1" applyAlignment="1">
      <alignment horizontal="center" vertical="center"/>
    </xf>
    <xf numFmtId="3" fontId="4" fillId="2" borderId="4" xfId="0" applyNumberFormat="1" applyFont="1" applyFill="1" applyBorder="1" applyAlignment="1">
      <alignment vertical="top" wrapText="1"/>
    </xf>
    <xf numFmtId="3" fontId="16" fillId="2" borderId="4" xfId="0" applyNumberFormat="1" applyFont="1" applyFill="1" applyBorder="1" applyAlignment="1">
      <alignment horizontal="left" vertical="top" wrapText="1"/>
    </xf>
    <xf numFmtId="3" fontId="16" fillId="2" borderId="1" xfId="0" applyNumberFormat="1" applyFont="1" applyFill="1" applyBorder="1" applyAlignment="1">
      <alignment horizontal="center" vertical="center" wrapText="1"/>
    </xf>
    <xf numFmtId="3" fontId="15" fillId="2" borderId="4" xfId="0" applyNumberFormat="1" applyFont="1" applyFill="1" applyBorder="1" applyAlignment="1">
      <alignment horizontal="left" vertical="top" wrapText="1"/>
    </xf>
    <xf numFmtId="3" fontId="5" fillId="2" borderId="4" xfId="0" applyNumberFormat="1" applyFont="1" applyFill="1" applyBorder="1" applyAlignment="1">
      <alignment horizontal="left" vertical="top" wrapText="1"/>
    </xf>
    <xf numFmtId="164" fontId="18" fillId="2" borderId="1" xfId="1" applyFont="1" applyFill="1" applyBorder="1" applyAlignment="1">
      <alignment horizontal="center" vertical="center"/>
    </xf>
    <xf numFmtId="3" fontId="16" fillId="2" borderId="5" xfId="0" applyNumberFormat="1" applyFont="1" applyFill="1" applyBorder="1" applyAlignment="1">
      <alignment horizontal="left" vertical="top" wrapText="1"/>
    </xf>
    <xf numFmtId="3" fontId="16" fillId="2" borderId="6" xfId="0" applyNumberFormat="1" applyFont="1" applyFill="1" applyBorder="1" applyAlignment="1">
      <alignment horizontal="center" vertical="center" wrapText="1"/>
    </xf>
    <xf numFmtId="3" fontId="18" fillId="0" borderId="6" xfId="0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/>
    </xf>
    <xf numFmtId="165" fontId="18" fillId="0" borderId="1" xfId="1" applyNumberFormat="1" applyFont="1" applyBorder="1" applyAlignment="1">
      <alignment horizontal="center" vertical="center"/>
    </xf>
    <xf numFmtId="165" fontId="16" fillId="0" borderId="1" xfId="1" applyNumberFormat="1" applyFont="1" applyBorder="1" applyAlignment="1">
      <alignment horizontal="center" vertical="center"/>
    </xf>
    <xf numFmtId="165" fontId="9" fillId="0" borderId="1" xfId="1" applyNumberFormat="1" applyFont="1" applyBorder="1" applyAlignment="1">
      <alignment horizontal="center" vertical="center"/>
    </xf>
    <xf numFmtId="1" fontId="17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1" fontId="21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I42"/>
  <sheetViews>
    <sheetView tabSelected="1" workbookViewId="0">
      <selection activeCell="A2" sqref="A2:E2"/>
    </sheetView>
  </sheetViews>
  <sheetFormatPr defaultColWidth="7.5703125" defaultRowHeight="11.25"/>
  <cols>
    <col min="1" max="1" width="50.28515625" style="1" customWidth="1"/>
    <col min="2" max="2" width="9.42578125" style="2" customWidth="1"/>
    <col min="3" max="3" width="22.85546875" style="5" customWidth="1"/>
    <col min="4" max="4" width="15.7109375" style="7" customWidth="1"/>
    <col min="5" max="5" width="14.85546875" style="1" customWidth="1"/>
    <col min="6" max="16384" width="7.5703125" style="1"/>
  </cols>
  <sheetData>
    <row r="1" spans="1:61" ht="12.75" customHeight="1">
      <c r="A1" s="52" t="s">
        <v>47</v>
      </c>
      <c r="B1" s="52"/>
      <c r="C1" s="52"/>
      <c r="D1" s="52"/>
      <c r="E1" s="52"/>
    </row>
    <row r="2" spans="1:61" ht="12.75" customHeight="1">
      <c r="A2" s="53" t="s">
        <v>54</v>
      </c>
      <c r="B2" s="53"/>
      <c r="C2" s="53"/>
      <c r="D2" s="53"/>
      <c r="E2" s="53"/>
    </row>
    <row r="3" spans="1:61" ht="12.75" customHeight="1">
      <c r="A3" s="54" t="s">
        <v>52</v>
      </c>
      <c r="B3" s="54"/>
      <c r="C3" s="54"/>
      <c r="D3" s="54"/>
      <c r="E3" s="54"/>
    </row>
    <row r="4" spans="1:61" ht="12" customHeight="1">
      <c r="A4" s="55" t="s">
        <v>53</v>
      </c>
      <c r="B4" s="55"/>
      <c r="C4" s="55"/>
      <c r="D4" s="55"/>
      <c r="E4" s="55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</row>
    <row r="5" spans="1:61" ht="12" customHeight="1">
      <c r="A5" s="55"/>
      <c r="B5" s="55"/>
      <c r="C5" s="55"/>
      <c r="D5" s="55"/>
      <c r="E5" s="5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</row>
    <row r="6" spans="1:61" ht="12.75" customHeight="1" thickBot="1">
      <c r="A6" s="55"/>
      <c r="B6" s="55"/>
      <c r="C6" s="55"/>
      <c r="D6" s="55"/>
      <c r="E6" s="5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</row>
    <row r="7" spans="1:61" ht="31.5" customHeight="1">
      <c r="A7" s="22" t="s">
        <v>0</v>
      </c>
      <c r="B7" s="23" t="s">
        <v>1</v>
      </c>
      <c r="C7" s="24" t="s">
        <v>2</v>
      </c>
      <c r="D7" s="25" t="s">
        <v>45</v>
      </c>
      <c r="E7" s="25" t="s">
        <v>46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</row>
    <row r="8" spans="1:61" ht="11.25" customHeight="1">
      <c r="A8" s="21">
        <v>1</v>
      </c>
      <c r="B8" s="19">
        <v>2</v>
      </c>
      <c r="C8" s="20">
        <v>3</v>
      </c>
      <c r="D8" s="26">
        <v>4</v>
      </c>
      <c r="E8" s="27">
        <v>5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</row>
    <row r="9" spans="1:61" ht="24" customHeight="1">
      <c r="A9" s="28" t="s">
        <v>27</v>
      </c>
      <c r="B9" s="29">
        <v>500</v>
      </c>
      <c r="C9" s="30" t="s">
        <v>3</v>
      </c>
      <c r="D9" s="31">
        <f>D24</f>
        <v>39107</v>
      </c>
      <c r="E9" s="31">
        <f>E24</f>
        <v>-6721.4000000001397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</row>
    <row r="10" spans="1:61" ht="24" customHeight="1">
      <c r="A10" s="32" t="s">
        <v>4</v>
      </c>
      <c r="B10" s="29">
        <v>520</v>
      </c>
      <c r="C10" s="30" t="s">
        <v>7</v>
      </c>
      <c r="D10" s="31">
        <f>D9</f>
        <v>39107</v>
      </c>
      <c r="E10" s="31">
        <f>E9</f>
        <v>-6721.4000000001397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</row>
    <row r="11" spans="1:61" ht="26.25" customHeight="1">
      <c r="A11" s="33" t="s">
        <v>33</v>
      </c>
      <c r="B11" s="34">
        <v>520</v>
      </c>
      <c r="C11" s="30" t="s">
        <v>34</v>
      </c>
      <c r="D11" s="47">
        <v>0</v>
      </c>
      <c r="E11" s="47">
        <v>0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 ht="27" customHeight="1">
      <c r="A12" s="33" t="s">
        <v>35</v>
      </c>
      <c r="B12" s="34">
        <v>520</v>
      </c>
      <c r="C12" s="30" t="s">
        <v>36</v>
      </c>
      <c r="D12" s="48">
        <v>0</v>
      </c>
      <c r="E12" s="48">
        <v>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</row>
    <row r="13" spans="1:61" ht="29.25" customHeight="1">
      <c r="A13" s="35" t="s">
        <v>43</v>
      </c>
      <c r="B13" s="34">
        <v>520</v>
      </c>
      <c r="C13" s="36" t="s">
        <v>44</v>
      </c>
      <c r="D13" s="49">
        <v>0</v>
      </c>
      <c r="E13" s="49">
        <v>0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</row>
    <row r="14" spans="1:61" ht="29.25" customHeight="1">
      <c r="A14" s="38" t="s">
        <v>37</v>
      </c>
      <c r="B14" s="34">
        <v>520</v>
      </c>
      <c r="C14" s="36" t="s">
        <v>38</v>
      </c>
      <c r="D14" s="50">
        <v>0</v>
      </c>
      <c r="E14" s="50">
        <v>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</row>
    <row r="15" spans="1:61" ht="29.25" customHeight="1">
      <c r="A15" s="33" t="s">
        <v>39</v>
      </c>
      <c r="B15" s="34">
        <v>520</v>
      </c>
      <c r="C15" s="30" t="s">
        <v>40</v>
      </c>
      <c r="D15" s="48">
        <v>0</v>
      </c>
      <c r="E15" s="48">
        <v>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</row>
    <row r="16" spans="1:61" ht="41.25" customHeight="1">
      <c r="A16" s="39" t="s">
        <v>49</v>
      </c>
      <c r="B16" s="40">
        <v>520</v>
      </c>
      <c r="C16" s="36" t="s">
        <v>48</v>
      </c>
      <c r="D16" s="49">
        <v>0</v>
      </c>
      <c r="E16" s="49">
        <v>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</row>
    <row r="17" spans="1:61" ht="39.75" customHeight="1">
      <c r="A17" s="38" t="s">
        <v>41</v>
      </c>
      <c r="B17" s="40">
        <v>520</v>
      </c>
      <c r="C17" s="36" t="s">
        <v>42</v>
      </c>
      <c r="D17" s="51">
        <v>0</v>
      </c>
      <c r="E17" s="51">
        <v>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</row>
    <row r="18" spans="1:61" s="3" customFormat="1" ht="34.5" customHeight="1">
      <c r="A18" s="41" t="s">
        <v>20</v>
      </c>
      <c r="B18" s="34">
        <v>520</v>
      </c>
      <c r="C18" s="30" t="s">
        <v>51</v>
      </c>
      <c r="D18" s="47">
        <v>0</v>
      </c>
      <c r="E18" s="47"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</row>
    <row r="19" spans="1:61" ht="27.75" customHeight="1">
      <c r="A19" s="35" t="s">
        <v>5</v>
      </c>
      <c r="B19" s="40">
        <v>520</v>
      </c>
      <c r="C19" s="36" t="s">
        <v>8</v>
      </c>
      <c r="D19" s="49">
        <v>0</v>
      </c>
      <c r="E19" s="49">
        <v>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</row>
    <row r="20" spans="1:61" ht="38.25" customHeight="1">
      <c r="A20" s="39" t="s">
        <v>19</v>
      </c>
      <c r="B20" s="40">
        <v>520</v>
      </c>
      <c r="C20" s="36" t="s">
        <v>30</v>
      </c>
      <c r="D20" s="50">
        <v>0</v>
      </c>
      <c r="E20" s="50">
        <v>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</row>
    <row r="21" spans="1:61" ht="34.15" customHeight="1">
      <c r="A21" s="42" t="s">
        <v>21</v>
      </c>
      <c r="B21" s="34">
        <v>520</v>
      </c>
      <c r="C21" s="30" t="s">
        <v>28</v>
      </c>
      <c r="D21" s="37" t="s">
        <v>50</v>
      </c>
      <c r="E21" s="37" t="s">
        <v>50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</row>
    <row r="22" spans="1:61" ht="38.25" customHeight="1">
      <c r="A22" s="39" t="s">
        <v>31</v>
      </c>
      <c r="B22" s="40">
        <v>520</v>
      </c>
      <c r="C22" s="36" t="s">
        <v>32</v>
      </c>
      <c r="D22" s="37" t="s">
        <v>50</v>
      </c>
      <c r="E22" s="37" t="s">
        <v>50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</row>
    <row r="23" spans="1:61" ht="38.25" customHeight="1">
      <c r="A23" s="39" t="s">
        <v>22</v>
      </c>
      <c r="B23" s="40">
        <v>520</v>
      </c>
      <c r="C23" s="36" t="s">
        <v>29</v>
      </c>
      <c r="D23" s="37" t="s">
        <v>50</v>
      </c>
      <c r="E23" s="37" t="s">
        <v>50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</row>
    <row r="24" spans="1:61" ht="23.25" customHeight="1">
      <c r="A24" s="41" t="s">
        <v>26</v>
      </c>
      <c r="B24" s="34">
        <v>700</v>
      </c>
      <c r="C24" s="30" t="s">
        <v>10</v>
      </c>
      <c r="D24" s="43">
        <f>D28+D29</f>
        <v>39107</v>
      </c>
      <c r="E24" s="43">
        <f>E28+E29</f>
        <v>-6721.4000000001397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</row>
    <row r="25" spans="1:61" ht="24" customHeight="1">
      <c r="A25" s="39" t="s">
        <v>9</v>
      </c>
      <c r="B25" s="40">
        <v>700</v>
      </c>
      <c r="C25" s="36" t="s">
        <v>10</v>
      </c>
      <c r="D25" s="43">
        <f>D29+D27</f>
        <v>39107</v>
      </c>
      <c r="E25" s="43">
        <f>E29+E26</f>
        <v>-6721.4000000001397</v>
      </c>
    </row>
    <row r="26" spans="1:61" ht="21" customHeight="1">
      <c r="A26" s="33" t="s">
        <v>25</v>
      </c>
      <c r="B26" s="34">
        <v>710</v>
      </c>
      <c r="C26" s="30" t="s">
        <v>11</v>
      </c>
      <c r="D26" s="43">
        <v>-1131962.2</v>
      </c>
      <c r="E26" s="43">
        <v>-1129281.6000000001</v>
      </c>
    </row>
    <row r="27" spans="1:61" ht="24" customHeight="1">
      <c r="A27" s="39" t="s">
        <v>24</v>
      </c>
      <c r="B27" s="40">
        <v>710</v>
      </c>
      <c r="C27" s="36" t="s">
        <v>12</v>
      </c>
      <c r="D27" s="43">
        <v>-1131962.2</v>
      </c>
      <c r="E27" s="43">
        <v>-1129281.6000000001</v>
      </c>
    </row>
    <row r="28" spans="1:61" ht="28.5" customHeight="1">
      <c r="A28" s="39" t="s">
        <v>23</v>
      </c>
      <c r="B28" s="40">
        <v>710</v>
      </c>
      <c r="C28" s="36" t="s">
        <v>17</v>
      </c>
      <c r="D28" s="43">
        <v>-1131962.2</v>
      </c>
      <c r="E28" s="43">
        <v>-1129281.6000000001</v>
      </c>
    </row>
    <row r="29" spans="1:61" ht="20.25" customHeight="1">
      <c r="A29" s="42" t="s">
        <v>6</v>
      </c>
      <c r="B29" s="34">
        <v>720</v>
      </c>
      <c r="C29" s="30" t="s">
        <v>13</v>
      </c>
      <c r="D29" s="43">
        <v>1171069.2</v>
      </c>
      <c r="E29" s="43">
        <v>1122560.2</v>
      </c>
    </row>
    <row r="30" spans="1:61" ht="22.5" customHeight="1">
      <c r="A30" s="39" t="s">
        <v>14</v>
      </c>
      <c r="B30" s="40">
        <v>720</v>
      </c>
      <c r="C30" s="36" t="s">
        <v>15</v>
      </c>
      <c r="D30" s="43">
        <v>1171069.2</v>
      </c>
      <c r="E30" s="43">
        <v>1122560.2</v>
      </c>
    </row>
    <row r="31" spans="1:61" ht="27" customHeight="1" thickBot="1">
      <c r="A31" s="44" t="s">
        <v>16</v>
      </c>
      <c r="B31" s="45">
        <v>720</v>
      </c>
      <c r="C31" s="46" t="s">
        <v>18</v>
      </c>
      <c r="D31" s="43">
        <v>1171069.2</v>
      </c>
      <c r="E31" s="43">
        <v>1122560.2</v>
      </c>
    </row>
    <row r="32" spans="1:61" ht="18.75" customHeight="1">
      <c r="E32" s="18"/>
    </row>
    <row r="33" spans="1:4" ht="11.25" customHeight="1">
      <c r="A33" s="15"/>
      <c r="B33" s="12"/>
      <c r="C33" s="13"/>
    </row>
    <row r="34" spans="1:4" ht="0.75" customHeight="1">
      <c r="A34" s="14"/>
      <c r="C34" s="16"/>
    </row>
    <row r="35" spans="1:4" ht="14.25" customHeight="1">
      <c r="A35" s="14"/>
      <c r="D35" s="17"/>
    </row>
    <row r="37" spans="1:4" ht="15.75">
      <c r="A37" s="8"/>
      <c r="B37" s="9"/>
      <c r="C37" s="10"/>
      <c r="D37" s="11"/>
    </row>
    <row r="38" spans="1:4" ht="15.75">
      <c r="A38" s="8"/>
      <c r="B38" s="9"/>
      <c r="C38" s="10"/>
      <c r="D38" s="11"/>
    </row>
    <row r="41" spans="1:4" s="8" customFormat="1" ht="15.75">
      <c r="A41" s="1"/>
      <c r="B41" s="2"/>
      <c r="C41" s="5"/>
      <c r="D41" s="7"/>
    </row>
    <row r="42" spans="1:4" s="8" customFormat="1" ht="15.75">
      <c r="A42" s="1"/>
      <c r="B42" s="2"/>
      <c r="C42" s="5"/>
      <c r="D42" s="7"/>
    </row>
  </sheetData>
  <mergeCells count="4">
    <mergeCell ref="A1:E1"/>
    <mergeCell ref="A2:E2"/>
    <mergeCell ref="A3:E3"/>
    <mergeCell ref="A4:E6"/>
  </mergeCells>
  <phoneticPr fontId="1" type="noConversion"/>
  <pageMargins left="0.75" right="0.24" top="0.17" bottom="0.17" header="0.17" footer="0.19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2022-03-03T08:19:55Z</cp:lastPrinted>
  <dcterms:created xsi:type="dcterms:W3CDTF">2006-09-08T05:44:52Z</dcterms:created>
  <dcterms:modified xsi:type="dcterms:W3CDTF">2022-03-21T00:50:08Z</dcterms:modified>
</cp:coreProperties>
</file>